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Projekti\2023\2194 ZALOŠKA\06.2 PZI-PREPLASTITEV (NOVO)\2.1_NG CESTA\01 TEKSTUALNI DEL\03 PREDRAČUN IN POPIS\01 PREDRAČUNI\03 ZA RAZPIS\"/>
    </mc:Choice>
  </mc:AlternateContent>
  <xr:revisionPtr revIDLastSave="0" documentId="13_ncr:1_{728214FE-807C-40EA-BE30-1CACD1FF130E}" xr6:coauthVersionLast="47" xr6:coauthVersionMax="47" xr10:uidLastSave="{00000000-0000-0000-0000-000000000000}"/>
  <bookViews>
    <workbookView xWindow="-120" yWindow="-120" windowWidth="29040" windowHeight="15720" xr2:uid="{0F019330-F3E3-4B5A-9C27-F9768D532C5C}"/>
  </bookViews>
  <sheets>
    <sheet name="List1" sheetId="1" r:id="rId1"/>
  </sheets>
  <externalReferences>
    <externalReference r:id="rId2"/>
    <externalReference r:id="rId3"/>
    <externalReference r:id="rId4"/>
    <externalReference r:id="rId5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1" i="1"/>
  <c r="E9" i="1"/>
  <c r="E7" i="1"/>
  <c r="E17" i="1"/>
  <c r="F7" i="1" l="1"/>
  <c r="G7" i="1" s="1"/>
  <c r="F9" i="1"/>
  <c r="G9" i="1" s="1"/>
  <c r="F11" i="1"/>
  <c r="G11" i="1" s="1"/>
  <c r="F17" i="1"/>
  <c r="G17" i="1" s="1"/>
  <c r="E15" i="1"/>
  <c r="F15" i="1" l="1"/>
  <c r="G15" i="1" s="1"/>
  <c r="E19" i="1"/>
  <c r="F13" i="1"/>
  <c r="G13" i="1" s="1"/>
  <c r="G19" i="1" l="1"/>
  <c r="F19" i="1"/>
</calcChain>
</file>

<file path=xl/sharedStrings.xml><?xml version="1.0" encoding="utf-8"?>
<sst xmlns="http://schemas.openxmlformats.org/spreadsheetml/2006/main" count="19" uniqueCount="14">
  <si>
    <t>SKUPNA REKAPITUALCIJA ZALOŠKA CESTA</t>
  </si>
  <si>
    <t>OBJEKT</t>
  </si>
  <si>
    <t>INVESTITOR</t>
  </si>
  <si>
    <t>ZNESEK BREZ DDV</t>
  </si>
  <si>
    <t>DDV</t>
  </si>
  <si>
    <t>SKUPAJ Z DDV</t>
  </si>
  <si>
    <t>CESTA</t>
  </si>
  <si>
    <t>VODOVOD</t>
  </si>
  <si>
    <t>VROČEVOD</t>
  </si>
  <si>
    <t>PLIN</t>
  </si>
  <si>
    <t>MESTNA OBČINA LJUBLJANA</t>
  </si>
  <si>
    <t>ENERGETIKA LJUBLJANA, d.o.o.</t>
  </si>
  <si>
    <t>JP VOKA SNAGA d.o.o.</t>
  </si>
  <si>
    <t>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</si>
</sst>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44" fontId="1" fillId="0" borderId="0" xfId="0" applyNumberFormat="1" applyFont="1" applyAlignment="1">
      <alignment horizontal="center"/>
    </xf>
    <xf numFmtId="44" fontId="1" fillId="0" borderId="0" xfId="0" applyNumberFormat="1" applyFont="1"/>
    <xf numFmtId="44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Projekti\2023\2194%20ZALO&#352;KA\06.2%20PZI-PREPLASTITEV%20(NOVO)\2.1_NG%20CESTA\01%20TEKSTUALNI%20DEL\03%20PREDRA&#268;UN%20IN%20POPIS\01%20PREDRA&#268;UNI\03%20ZA%20RAZPIS\SKUPNA%20REKAPITULACIJA_2026-08-26.xlsx" TargetMode="External"/><Relationship Id="rId1" Type="http://schemas.openxmlformats.org/officeDocument/2006/relationships/externalLinkPath" Target="SKUPNA%20REKAPITULACIJA_2026-08-26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Projekti\2023\2194%20ZALO&#352;KA\06.2%20PZI-PREPLASTITEV%20(NOVO)\2.1_NG%20CESTA\01%20TEKSTUALNI%20DEL\03%20PREDRA&#268;UN%20IN%20POPIS\01%20PREDRA&#268;UNI\03%20ZA%20RAZPIS\766D-POPIS%20zaloska%20vodovod-Junij%202026%20&#8211;%20BC.xls" TargetMode="External"/><Relationship Id="rId1" Type="http://schemas.openxmlformats.org/officeDocument/2006/relationships/externalLinkPath" Target="766D-POPIS%20zaloska%20vodovod-Junij%202026%20&#8211;%20BC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Projekti\2023\2194%20ZALO&#352;KA\06.2%20PZI-PREPLASTITEV%20(NOVO)\2.1_NG%20CESTA\01%20TEKSTUALNI%20DEL\03%20PREDRA&#268;UN%20IN%20POPIS\01%20PREDRA&#268;UNI\03%20ZA%20RAZPIS\GD%20VO_2400_Obnova%20VRO&#268;EVODA%20po%20zalo&#353;ki%20cesti_FB_PZI_2_za%20RAZ_BREZ.xlsx" TargetMode="External"/><Relationship Id="rId1" Type="http://schemas.openxmlformats.org/officeDocument/2006/relationships/externalLinkPath" Target="GD%20VO_2400_Obnova%20VRO&#268;EVODA%20po%20zalo&#353;ki%20cesti_FB_PZI_2_za%20RAZ_BREZ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Projekti\2023\2194%20ZALO&#352;KA\06.2%20PZI-PREPLASTITEV%20(NOVO)\2.1_NG%20CESTA\01%20TEKSTUALNI%20DEL\03%20PREDRA&#268;UN%20IN%20POPIS\01%20PREDRA&#268;UNI\03%20ZA%20RAZPIS\GD_PO_35C_2400_Obnova%20PLINOVODA%20po%20Zalo&#353;ki%20cesti_FB_PZI_3_za%20RAZ_BREZ.xlsx" TargetMode="External"/><Relationship Id="rId1" Type="http://schemas.openxmlformats.org/officeDocument/2006/relationships/externalLinkPath" Target="GD_PO_35C_2400_Obnova%20PLINOVODA%20po%20Zalo&#353;ki%20cesti_FB_PZI_3_za%20RAZ_BRE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</sheetNames>
    <sheetDataSet>
      <sheetData sheetId="0">
        <row r="71">
          <cell r="H71">
            <v>0</v>
          </cell>
        </row>
        <row r="73">
          <cell r="H73">
            <v>0</v>
          </cell>
        </row>
        <row r="75">
          <cell r="H75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KUPNA REKAPITULACIJA"/>
      <sheetName val="Predviden vodovod FAZA I"/>
      <sheetName val="Predviden vodovod FAZA II"/>
      <sheetName val="Predviden vodovod FAZA III"/>
      <sheetName val="Predviden vodovod FAZA V"/>
    </sheetNames>
    <sheetDataSet>
      <sheetData sheetId="0">
        <row r="27">
          <cell r="F27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_VO_GD"/>
      <sheetName val="Vroc_OBNOVA_T-2400_DN400 izv_GD"/>
      <sheetName val="Vroc_OBNOVA_T-2400_DN400_GD"/>
      <sheetName val="Vroc_OBNOVA_T-2414_DN250_GD"/>
      <sheetName val="Vroc_OBNOVA_T-2409_DN200_355_GD"/>
      <sheetName val="Vroc_OBNOVA_T-2409_DN200_355 iz"/>
      <sheetName val="Senacija kinete 8"/>
      <sheetName val="Senacija kinete 7"/>
    </sheetNames>
    <sheetDataSet>
      <sheetData sheetId="0">
        <row r="6">
          <cell r="G6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_GD"/>
      <sheetName val="N-20022_GD"/>
      <sheetName val="N-20000_GD"/>
      <sheetName val="N-20000_GD _izven"/>
      <sheetName val="N-20060_GD"/>
      <sheetName val="N-20120_GD prekop"/>
      <sheetName val="N-20120_GD_izven"/>
      <sheetName val="N-20000_GD D od črpalke_izven"/>
    </sheetNames>
    <sheetDataSet>
      <sheetData sheetId="0">
        <row r="7">
          <cell r="G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B1CAD-420C-4920-8BBC-E14EF3A52ED8}">
  <dimension ref="A2:H21"/>
  <sheetViews>
    <sheetView tabSelected="1" view="pageLayout" zoomScale="130" zoomScaleNormal="100" zoomScalePageLayoutView="130" workbookViewId="0">
      <selection activeCell="G3" sqref="G3"/>
    </sheetView>
  </sheetViews>
  <sheetFormatPr defaultColWidth="9.140625" defaultRowHeight="15" x14ac:dyDescent="0.25"/>
  <cols>
    <col min="1" max="1" width="10.5703125" customWidth="1"/>
    <col min="2" max="2" width="3.140625" customWidth="1"/>
    <col min="4" max="4" width="17.85546875" customWidth="1"/>
    <col min="5" max="5" width="16" customWidth="1"/>
    <col min="6" max="6" width="13.28515625" customWidth="1"/>
    <col min="7" max="7" width="15.42578125" customWidth="1"/>
  </cols>
  <sheetData>
    <row r="2" spans="1:8" ht="21" x14ac:dyDescent="0.35">
      <c r="A2" s="2"/>
      <c r="B2" s="2"/>
      <c r="C2" s="1" t="s">
        <v>0</v>
      </c>
      <c r="D2" s="2"/>
      <c r="E2" s="2"/>
      <c r="F2" s="2"/>
      <c r="G2" s="2"/>
      <c r="H2" s="2"/>
    </row>
    <row r="3" spans="1:8" x14ac:dyDescent="0.25">
      <c r="A3" s="2"/>
      <c r="B3" s="2"/>
      <c r="C3" s="2"/>
      <c r="D3" s="2"/>
      <c r="E3" s="2"/>
      <c r="F3" s="2"/>
      <c r="G3" s="2"/>
      <c r="H3" s="2"/>
    </row>
    <row r="4" spans="1:8" x14ac:dyDescent="0.25">
      <c r="A4" s="2"/>
      <c r="B4" s="2"/>
      <c r="C4" s="2"/>
      <c r="D4" s="2"/>
      <c r="E4" s="2"/>
      <c r="F4" s="2"/>
      <c r="G4" s="2"/>
      <c r="H4" s="2"/>
    </row>
    <row r="5" spans="1:8" x14ac:dyDescent="0.25">
      <c r="A5" s="2" t="s">
        <v>1</v>
      </c>
      <c r="B5" s="2"/>
      <c r="C5" s="2" t="s">
        <v>2</v>
      </c>
      <c r="D5" s="2"/>
      <c r="E5" s="3" t="s">
        <v>3</v>
      </c>
      <c r="F5" s="3" t="s">
        <v>4</v>
      </c>
      <c r="G5" s="3" t="s">
        <v>5</v>
      </c>
      <c r="H5" s="2"/>
    </row>
    <row r="6" spans="1:8" x14ac:dyDescent="0.25">
      <c r="A6" s="2"/>
      <c r="B6" s="2"/>
      <c r="C6" s="2"/>
      <c r="D6" s="2"/>
      <c r="E6" s="3"/>
      <c r="F6" s="3"/>
      <c r="G6" s="3"/>
      <c r="H6" s="2"/>
    </row>
    <row r="7" spans="1:8" x14ac:dyDescent="0.25">
      <c r="A7" s="2" t="s">
        <v>6</v>
      </c>
      <c r="B7" s="2"/>
      <c r="C7" s="2" t="s">
        <v>10</v>
      </c>
      <c r="D7" s="2"/>
      <c r="E7" s="4">
        <f>[1]REKAPITULACIJA!$H$71</f>
        <v>0</v>
      </c>
      <c r="F7" s="4">
        <f>E7*0.22</f>
        <v>0</v>
      </c>
      <c r="G7" s="4">
        <f>E7+F7</f>
        <v>0</v>
      </c>
      <c r="H7" s="2"/>
    </row>
    <row r="8" spans="1:8" x14ac:dyDescent="0.25">
      <c r="A8" s="2"/>
      <c r="B8" s="2"/>
      <c r="C8" s="2"/>
      <c r="D8" s="2"/>
      <c r="E8" s="4"/>
      <c r="F8" s="4"/>
      <c r="G8" s="4"/>
      <c r="H8" s="2"/>
    </row>
    <row r="9" spans="1:8" x14ac:dyDescent="0.25">
      <c r="A9" s="2" t="s">
        <v>6</v>
      </c>
      <c r="B9" s="2"/>
      <c r="C9" s="2" t="s">
        <v>11</v>
      </c>
      <c r="D9" s="2"/>
      <c r="E9" s="4">
        <f>[1]REKAPITULACIJA!$H$73</f>
        <v>0</v>
      </c>
      <c r="F9" s="4">
        <f>E9*0.22</f>
        <v>0</v>
      </c>
      <c r="G9" s="4">
        <f>E9+F9</f>
        <v>0</v>
      </c>
      <c r="H9" s="2"/>
    </row>
    <row r="10" spans="1:8" x14ac:dyDescent="0.25">
      <c r="A10" s="2"/>
      <c r="B10" s="2"/>
      <c r="C10" s="2"/>
      <c r="D10" s="2"/>
      <c r="E10" s="4"/>
      <c r="F10" s="4"/>
      <c r="G10" s="4"/>
      <c r="H10" s="2"/>
    </row>
    <row r="11" spans="1:8" x14ac:dyDescent="0.25">
      <c r="A11" s="2" t="s">
        <v>6</v>
      </c>
      <c r="B11" s="2"/>
      <c r="C11" s="2" t="s">
        <v>12</v>
      </c>
      <c r="D11" s="2"/>
      <c r="E11" s="4">
        <f>[1]REKAPITULACIJA!$H$75</f>
        <v>0</v>
      </c>
      <c r="F11" s="4">
        <f>E11*0.22</f>
        <v>0</v>
      </c>
      <c r="G11" s="4">
        <f>E11+F11</f>
        <v>0</v>
      </c>
      <c r="H11" s="2"/>
    </row>
    <row r="12" spans="1:8" x14ac:dyDescent="0.25">
      <c r="A12" s="2"/>
      <c r="B12" s="2"/>
      <c r="C12" s="2"/>
      <c r="D12" s="2"/>
      <c r="E12" s="4"/>
      <c r="F12" s="4"/>
      <c r="G12" s="4"/>
      <c r="H12" s="2"/>
    </row>
    <row r="13" spans="1:8" x14ac:dyDescent="0.25">
      <c r="A13" s="2" t="s">
        <v>7</v>
      </c>
      <c r="B13" s="2"/>
      <c r="C13" s="2" t="s">
        <v>12</v>
      </c>
      <c r="D13" s="2"/>
      <c r="E13" s="4">
        <f>'[2]SKUPNA REKAPITULACIJA'!$F$27</f>
        <v>0</v>
      </c>
      <c r="F13" s="4">
        <f>E13*0.22</f>
        <v>0</v>
      </c>
      <c r="G13" s="4">
        <f>E13+F13</f>
        <v>0</v>
      </c>
      <c r="H13" s="2"/>
    </row>
    <row r="14" spans="1:8" x14ac:dyDescent="0.25">
      <c r="A14" s="2"/>
      <c r="B14" s="2"/>
      <c r="C14" s="2"/>
      <c r="D14" s="2"/>
      <c r="E14" s="4"/>
      <c r="F14" s="4"/>
      <c r="G14" s="4"/>
      <c r="H14" s="2"/>
    </row>
    <row r="15" spans="1:8" x14ac:dyDescent="0.25">
      <c r="A15" s="2" t="s">
        <v>8</v>
      </c>
      <c r="B15" s="2"/>
      <c r="C15" s="2" t="s">
        <v>11</v>
      </c>
      <c r="D15" s="2"/>
      <c r="E15" s="4">
        <f>[3]Rekapitulacija_VO_GD!$G$6</f>
        <v>0</v>
      </c>
      <c r="F15" s="4">
        <f>E15*0.22</f>
        <v>0</v>
      </c>
      <c r="G15" s="4">
        <f>E15+F15</f>
        <v>0</v>
      </c>
      <c r="H15" s="2"/>
    </row>
    <row r="16" spans="1:8" x14ac:dyDescent="0.25">
      <c r="A16" s="2"/>
      <c r="B16" s="2"/>
      <c r="C16" s="2"/>
      <c r="D16" s="2"/>
      <c r="E16" s="4"/>
      <c r="F16" s="4"/>
      <c r="G16" s="4"/>
      <c r="H16" s="2"/>
    </row>
    <row r="17" spans="1:8" x14ac:dyDescent="0.25">
      <c r="A17" s="2" t="s">
        <v>9</v>
      </c>
      <c r="B17" s="2"/>
      <c r="C17" s="2" t="s">
        <v>11</v>
      </c>
      <c r="D17" s="2"/>
      <c r="E17" s="4">
        <f>[4]Rekapitulacija_GD!$G$7</f>
        <v>0</v>
      </c>
      <c r="F17" s="4">
        <f>E17*0.22</f>
        <v>0</v>
      </c>
      <c r="G17" s="4">
        <f>E17+F17</f>
        <v>0</v>
      </c>
      <c r="H17" s="2"/>
    </row>
    <row r="18" spans="1:8" x14ac:dyDescent="0.25">
      <c r="A18" s="2"/>
      <c r="B18" s="2"/>
      <c r="C18" s="2"/>
      <c r="D18" s="2"/>
      <c r="E18" s="5"/>
      <c r="F18" s="5"/>
      <c r="G18" s="5"/>
      <c r="H18" s="2"/>
    </row>
    <row r="19" spans="1:8" x14ac:dyDescent="0.25">
      <c r="A19" s="2"/>
      <c r="B19" s="2"/>
      <c r="C19" s="2"/>
      <c r="D19" s="2" t="s">
        <v>13</v>
      </c>
      <c r="E19" s="5">
        <f>SUM(E7:E18)</f>
        <v>0</v>
      </c>
      <c r="F19" s="5">
        <f>SUM(F7:F18)</f>
        <v>0</v>
      </c>
      <c r="G19" s="5">
        <f>SUM(G7:G18)</f>
        <v>0</v>
      </c>
      <c r="H19" s="2"/>
    </row>
    <row r="21" spans="1:8" x14ac:dyDescent="0.25">
      <c r="G21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 Šoper</dc:creator>
  <cp:lastModifiedBy>Jan Kalar</cp:lastModifiedBy>
  <dcterms:created xsi:type="dcterms:W3CDTF">2026-08-26T09:26:40Z</dcterms:created>
  <dcterms:modified xsi:type="dcterms:W3CDTF">2026-08-26T10:12:34Z</dcterms:modified>
</cp:coreProperties>
</file>